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6\февраль\решения от 24.02.2026\решение\"/>
    </mc:Choice>
  </mc:AlternateContent>
  <bookViews>
    <workbookView xWindow="-120" yWindow="-120" windowWidth="25440" windowHeight="15390" tabRatio="603"/>
  </bookViews>
  <sheets>
    <sheet name="прил. 2" sheetId="31" r:id="rId1"/>
  </sheets>
  <definedNames>
    <definedName name="_xlnm.Print_Titles" localSheetId="0">'прил. 2'!$14:$14</definedName>
    <definedName name="_xlnm.Print_Area" localSheetId="0">'прил. 2'!$A$1:$G$48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31" l="1"/>
  <c r="G43" i="31"/>
  <c r="G38" i="31" l="1"/>
  <c r="G29" i="31"/>
  <c r="G22" i="31"/>
  <c r="F44" i="31"/>
  <c r="G46" i="31"/>
  <c r="G44" i="31"/>
  <c r="F46" i="31"/>
  <c r="F20" i="31"/>
  <c r="F18" i="31"/>
  <c r="F17" i="31" l="1"/>
  <c r="F16" i="31" s="1"/>
  <c r="F48" i="31" s="1"/>
  <c r="E19" i="31"/>
  <c r="E37" i="31"/>
  <c r="E36" i="31" s="1"/>
  <c r="E35" i="31"/>
  <c r="G35" i="31" s="1"/>
  <c r="E28" i="31"/>
  <c r="G28" i="31" s="1"/>
  <c r="E21" i="31"/>
  <c r="G21" i="31" s="1"/>
  <c r="E46" i="31"/>
  <c r="E44" i="31"/>
  <c r="D46" i="31"/>
  <c r="D44" i="31"/>
  <c r="D36" i="31"/>
  <c r="D20" i="31"/>
  <c r="D18" i="31"/>
  <c r="C46" i="31"/>
  <c r="C18" i="31"/>
  <c r="C20" i="31"/>
  <c r="G20" i="31" l="1"/>
  <c r="G37" i="31"/>
  <c r="G36" i="31" s="1"/>
  <c r="E18" i="31"/>
  <c r="G19" i="31"/>
  <c r="G18" i="31" s="1"/>
  <c r="G17" i="31" s="1"/>
  <c r="G16" i="31" s="1"/>
  <c r="G48" i="31" s="1"/>
  <c r="E20" i="31"/>
  <c r="E17" i="31" s="1"/>
  <c r="E16" i="31" s="1"/>
  <c r="E48" i="31" s="1"/>
  <c r="D17" i="31"/>
  <c r="D16" i="31" s="1"/>
  <c r="D48" i="31" s="1"/>
  <c r="C36" i="31"/>
  <c r="C17" i="31" s="1"/>
  <c r="C44" i="31" l="1"/>
  <c r="C16" i="31" s="1"/>
  <c r="C48" i="31" l="1"/>
</calcChain>
</file>

<file path=xl/sharedStrings.xml><?xml version="1.0" encoding="utf-8"?>
<sst xmlns="http://schemas.openxmlformats.org/spreadsheetml/2006/main" count="84" uniqueCount="80">
  <si>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</si>
  <si>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</si>
  <si>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</si>
  <si>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</si>
  <si>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</si>
  <si>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</si>
  <si>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</si>
  <si>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</si>
  <si>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</si>
  <si>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</si>
  <si>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</si>
  <si>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</si>
  <si>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</si>
  <si>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</si>
  <si>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</si>
  <si>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</si>
  <si>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</si>
  <si>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</si>
  <si>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</si>
  <si>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</si>
  <si>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</si>
  <si>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</si>
  <si>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</si>
  <si>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2 02 25304 04 0000 150</t>
  </si>
  <si>
    <t>2 02 25497 04 0000 150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</si>
  <si>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</si>
  <si>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</si>
  <si>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</si>
  <si>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</si>
  <si>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</si>
  <si>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</si>
  <si>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</si>
  <si>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</si>
  <si>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</si>
  <si>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</si>
  <si>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</si>
  <si>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</si>
  <si>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2 02 35179 04 0000 150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</si>
  <si>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</si>
  <si>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</si>
  <si>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тыс. рублей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</si>
  <si>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</si>
  <si>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</si>
  <si>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</si>
  <si>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2 02 25447 04 0000 150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</si>
  <si>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</si>
  <si>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2 02 25559 04 0000 150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</si>
  <si>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</si>
  <si>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2 02 39999 04 0000 150</t>
  </si>
  <si>
    <t>Прочие субвенции бюджетам городских округов</t>
  </si>
  <si>
    <t>Объем доходов
городского бюджета на 2026 год</t>
  </si>
  <si>
    <t>2 02 25315 04 0000 150</t>
  </si>
  <si>
    <t>2 02 25454 04 0000 150</t>
  </si>
  <si>
    <t>2 02 25590 04 0000 150</t>
  </si>
  <si>
    <t>2 03 00000 00 0000 150</t>
  </si>
  <si>
    <t>2 03 04099 04 0000 150</t>
  </si>
  <si>
    <t>2 18 00000 00 0000 150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</si>
  <si>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</si>
  <si>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модельных муниципальных библиотек</t>
  </si>
  <si>
    <t>Субсидии бюджетам городских округов на техническое оснащение региональных и муниципальных музеев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</si>
  <si>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</si>
  <si>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</si>
  <si>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</si>
  <si>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автономными учреждениями остатков субсидий прошлых лет</t>
  </si>
  <si>
    <t>2 18 04020 04 0000 150</t>
  </si>
  <si>
    <t>Изменения</t>
  </si>
  <si>
    <t>Проект решения
(2026 год)</t>
  </si>
  <si>
    <t>2 02 25154 04 0000 150</t>
  </si>
  <si>
    <t>2 02 25513 04 0000 150</t>
  </si>
  <si>
    <t>2 02 35050 04 0000 150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</si>
  <si>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</si>
  <si>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модернизацию муниципальных учреждений культуры</t>
  </si>
  <si>
    <t>Решение ЧГД от 
17.12.2025 № 201</t>
  </si>
  <si>
    <t>Субвенции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</si>
  <si>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</si>
  <si>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</si>
  <si>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</si>
  <si>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от 17.12.2025 № 201</t>
  </si>
  <si>
    <t>Сумма</t>
  </si>
  <si>
    <t xml:space="preserve">                                                                                                             от 24.02.2026 №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</si>
</sst>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 applyProtection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_Лист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H49"/>
  <sheetViews>
    <sheetView tabSelected="1" zoomScale="70" zoomScaleNormal="70" zoomScaleSheetLayoutView="75" workbookViewId="0">
      <selection activeCell="B4" sqref="B4:G4"/>
    </sheetView>
  </sheetViews>
  <sheetFormatPr defaultColWidth="9.140625" defaultRowHeight="16.5" x14ac:dyDescent="0.2"/>
  <cols>
    <col min="1" max="1" width="26.140625" style="1" customWidth="1"/>
    <col min="2" max="2" width="86.85546875" style="2" customWidth="1"/>
    <col min="3" max="3" width="19.7109375" style="3" hidden="1" customWidth="1"/>
    <col min="4" max="4" width="16" style="3" hidden="1" customWidth="1"/>
    <col min="5" max="5" width="20.5703125" style="3" hidden="1" customWidth="1"/>
    <col min="6" max="6" width="15.140625" style="3" hidden="1" customWidth="1"/>
    <col min="7" max="7" width="16.5703125" style="3" customWidth="1"/>
    <col min="8" max="72" width="9.140625" style="3"/>
    <col min="73" max="73" width="15.85546875" style="3" customWidth="1"/>
    <col min="74" max="16384" width="9.140625" style="3"/>
  </cols>
  <sheetData>
    <row r="1" spans="1:8" x14ac:dyDescent="0.2">
      <c r="B1" s="17" t="s">
        <v>74</v>
      </c>
      <c r="C1" s="17"/>
      <c r="D1" s="17"/>
      <c r="E1" s="17"/>
      <c r="F1" s="17"/>
      <c r="G1" s="17"/>
    </row>
    <row r="2" spans="1:8" x14ac:dyDescent="0.2">
      <c r="B2" s="17" t="s">
        <v>75</v>
      </c>
      <c r="C2" s="17"/>
      <c r="D2" s="17"/>
      <c r="E2" s="17"/>
      <c r="F2" s="17"/>
      <c r="G2" s="17"/>
    </row>
    <row r="3" spans="1:8" x14ac:dyDescent="0.2">
      <c r="B3" s="17" t="s">
        <v>76</v>
      </c>
      <c r="C3" s="17"/>
      <c r="D3" s="17"/>
      <c r="E3" s="17"/>
      <c r="F3" s="17"/>
      <c r="G3" s="17"/>
    </row>
    <row r="4" spans="1:8" x14ac:dyDescent="0.2">
      <c r="B4" s="17" t="s">
        <v>79</v>
      </c>
      <c r="C4" s="17"/>
      <c r="D4" s="17"/>
      <c r="E4" s="17"/>
      <c r="F4" s="17"/>
      <c r="G4" s="17"/>
    </row>
    <row r="6" spans="1:8" x14ac:dyDescent="0.2">
      <c r="B6" s="18" t="s">
        <v>74</v>
      </c>
      <c r="C6" s="18"/>
      <c r="D6" s="18"/>
      <c r="E6" s="18"/>
      <c r="F6" s="18"/>
      <c r="G6" s="18"/>
    </row>
    <row r="7" spans="1:8" x14ac:dyDescent="0.2">
      <c r="B7" s="18" t="s">
        <v>75</v>
      </c>
      <c r="C7" s="18"/>
      <c r="D7" s="18"/>
      <c r="E7" s="18"/>
      <c r="F7" s="18"/>
      <c r="G7" s="18"/>
    </row>
    <row r="8" spans="1:8" x14ac:dyDescent="0.2">
      <c r="B8" s="17" t="s">
        <v>76</v>
      </c>
      <c r="C8" s="17"/>
      <c r="D8" s="17"/>
      <c r="E8" s="17"/>
      <c r="F8" s="17"/>
      <c r="G8" s="17"/>
    </row>
    <row r="9" spans="1:8" x14ac:dyDescent="0.2">
      <c r="B9" s="18" t="s">
        <v>77</v>
      </c>
      <c r="C9" s="18"/>
      <c r="D9" s="18"/>
      <c r="E9" s="18"/>
      <c r="F9" s="18"/>
      <c r="G9" s="18"/>
    </row>
    <row r="11" spans="1:8" x14ac:dyDescent="0.2">
      <c r="B11" s="1"/>
    </row>
    <row r="12" spans="1:8" ht="42" customHeight="1" x14ac:dyDescent="0.2">
      <c r="A12" s="16" t="s">
        <v>50</v>
      </c>
      <c r="B12" s="16"/>
      <c r="C12" s="16"/>
      <c r="D12" s="16"/>
      <c r="E12" s="16"/>
      <c r="F12" s="16"/>
      <c r="G12" s="16"/>
    </row>
    <row r="13" spans="1:8" ht="20.25" customHeight="1" x14ac:dyDescent="0.2">
      <c r="A13" s="4"/>
      <c r="B13" s="5"/>
      <c r="C13" s="6"/>
      <c r="E13" s="6"/>
      <c r="G13" s="6" t="s">
        <v>40</v>
      </c>
      <c r="H13" s="6"/>
    </row>
    <row r="14" spans="1:8" ht="57" customHeight="1" x14ac:dyDescent="0.2">
      <c r="A14" s="7" t="s">
        <v>6</v>
      </c>
      <c r="B14" s="8" t="s">
        <v>5</v>
      </c>
      <c r="C14" s="7" t="s">
        <v>66</v>
      </c>
      <c r="D14" s="9" t="s">
        <v>65</v>
      </c>
      <c r="E14" s="7" t="s">
        <v>72</v>
      </c>
      <c r="F14" s="9" t="s">
        <v>65</v>
      </c>
      <c r="G14" s="7" t="s">
        <v>78</v>
      </c>
    </row>
    <row r="15" spans="1:8" ht="27" customHeight="1" x14ac:dyDescent="0.2">
      <c r="A15" s="9" t="s">
        <v>17</v>
      </c>
      <c r="B15" s="10" t="s">
        <v>8</v>
      </c>
      <c r="C15" s="11">
        <v>6582621.7000000002</v>
      </c>
      <c r="D15" s="11">
        <v>0</v>
      </c>
      <c r="E15" s="11">
        <v>6582621.7000000002</v>
      </c>
      <c r="F15" s="11">
        <v>0</v>
      </c>
      <c r="G15" s="11">
        <v>6582621.7000000002</v>
      </c>
    </row>
    <row r="16" spans="1:8" ht="26.25" customHeight="1" x14ac:dyDescent="0.2">
      <c r="A16" s="9" t="s">
        <v>18</v>
      </c>
      <c r="B16" s="10" t="s">
        <v>3</v>
      </c>
      <c r="C16" s="12">
        <f>C17+C44+C46</f>
        <v>11864225.600000001</v>
      </c>
      <c r="D16" s="12">
        <f>D17+D44+D46</f>
        <v>-666639.19999999995</v>
      </c>
      <c r="E16" s="12">
        <f>E17+E44+E46</f>
        <v>11197586.4</v>
      </c>
      <c r="F16" s="12">
        <f>F17+F44+F46</f>
        <v>-19700</v>
      </c>
      <c r="G16" s="12">
        <f>G17+G44+G46</f>
        <v>11177886.4</v>
      </c>
    </row>
    <row r="17" spans="1:7" ht="38.25" customHeight="1" x14ac:dyDescent="0.2">
      <c r="A17" s="9" t="s">
        <v>19</v>
      </c>
      <c r="B17" s="10" t="s">
        <v>10</v>
      </c>
      <c r="C17" s="12">
        <f>C18+C20+C36</f>
        <v>11862759.800000001</v>
      </c>
      <c r="D17" s="12">
        <f>D18+D20+D36</f>
        <v>-666639.19999999995</v>
      </c>
      <c r="E17" s="12">
        <f>E18+E20+E36</f>
        <v>11196120.6</v>
      </c>
      <c r="F17" s="12">
        <f>F18+F20+F36</f>
        <v>-19700</v>
      </c>
      <c r="G17" s="12">
        <f>G18+G20+G36</f>
        <v>11176420.6</v>
      </c>
    </row>
    <row r="18" spans="1:7" ht="32.25" customHeight="1" x14ac:dyDescent="0.2">
      <c r="A18" s="9" t="s">
        <v>20</v>
      </c>
      <c r="B18" s="10" t="s">
        <v>12</v>
      </c>
      <c r="C18" s="12">
        <f>C19</f>
        <v>1444580.3</v>
      </c>
      <c r="D18" s="12">
        <f>D19</f>
        <v>-469488.6</v>
      </c>
      <c r="E18" s="12">
        <f>E19</f>
        <v>975091.70000000007</v>
      </c>
      <c r="F18" s="12">
        <f>F19</f>
        <v>0</v>
      </c>
      <c r="G18" s="12">
        <f>G19</f>
        <v>975091.70000000007</v>
      </c>
    </row>
    <row r="19" spans="1:7" ht="59.25" customHeight="1" x14ac:dyDescent="0.2">
      <c r="A19" s="9" t="s">
        <v>21</v>
      </c>
      <c r="B19" s="10" t="s">
        <v>13</v>
      </c>
      <c r="C19" s="11">
        <v>1444580.3</v>
      </c>
      <c r="D19" s="11">
        <v>-469488.6</v>
      </c>
      <c r="E19" s="11">
        <f>C19+D19</f>
        <v>975091.70000000007</v>
      </c>
      <c r="F19" s="11">
        <v>0</v>
      </c>
      <c r="G19" s="11">
        <f>E19+F19</f>
        <v>975091.70000000007</v>
      </c>
    </row>
    <row r="20" spans="1:7" ht="39.75" customHeight="1" x14ac:dyDescent="0.2">
      <c r="A20" s="9" t="s">
        <v>22</v>
      </c>
      <c r="B20" s="10" t="s">
        <v>2</v>
      </c>
      <c r="C20" s="12">
        <f>SUM(C21:C35)</f>
        <v>4678533.5</v>
      </c>
      <c r="D20" s="12">
        <f>SUM(D21:D35)</f>
        <v>-166935.79999999999</v>
      </c>
      <c r="E20" s="12">
        <f>SUM(E21:E35)</f>
        <v>4511597.6999999993</v>
      </c>
      <c r="F20" s="12">
        <f>SUM(F21:F35)</f>
        <v>-19700</v>
      </c>
      <c r="G20" s="12">
        <f>SUM(G21:G35)</f>
        <v>4491897.6999999993</v>
      </c>
    </row>
    <row r="21" spans="1:7" ht="39" customHeight="1" x14ac:dyDescent="0.2">
      <c r="A21" s="9" t="s">
        <v>38</v>
      </c>
      <c r="B21" s="10" t="s">
        <v>39</v>
      </c>
      <c r="C21" s="11">
        <v>1260000</v>
      </c>
      <c r="D21" s="11">
        <v>-245628.4</v>
      </c>
      <c r="E21" s="11">
        <f>C21+D21</f>
        <v>1014371.6</v>
      </c>
      <c r="F21" s="11">
        <v>0</v>
      </c>
      <c r="G21" s="11">
        <f>E21+F21</f>
        <v>1014371.6</v>
      </c>
    </row>
    <row r="22" spans="1:7" ht="39" customHeight="1" x14ac:dyDescent="0.2">
      <c r="A22" s="9" t="s">
        <v>67</v>
      </c>
      <c r="B22" s="10" t="s">
        <v>70</v>
      </c>
      <c r="C22" s="11"/>
      <c r="D22" s="11"/>
      <c r="E22" s="11">
        <v>0</v>
      </c>
      <c r="F22" s="11">
        <v>103108</v>
      </c>
      <c r="G22" s="11">
        <f>E22+F22</f>
        <v>103108</v>
      </c>
    </row>
    <row r="23" spans="1:7" ht="57.75" customHeight="1" x14ac:dyDescent="0.2">
      <c r="A23" s="9" t="s">
        <v>23</v>
      </c>
      <c r="B23" s="10" t="s">
        <v>36</v>
      </c>
      <c r="C23" s="11">
        <v>286643.5</v>
      </c>
      <c r="D23" s="11">
        <v>0</v>
      </c>
      <c r="E23" s="11">
        <v>286643.5</v>
      </c>
      <c r="F23" s="11">
        <v>0</v>
      </c>
      <c r="G23" s="11">
        <v>286643.5</v>
      </c>
    </row>
    <row r="24" spans="1:7" ht="57" customHeight="1" x14ac:dyDescent="0.2">
      <c r="A24" s="9" t="s">
        <v>51</v>
      </c>
      <c r="B24" s="10" t="s">
        <v>57</v>
      </c>
      <c r="C24" s="11">
        <v>117235.9</v>
      </c>
      <c r="D24" s="11">
        <v>0</v>
      </c>
      <c r="E24" s="11">
        <v>117235.9</v>
      </c>
      <c r="F24" s="11">
        <v>0</v>
      </c>
      <c r="G24" s="11">
        <v>117235.9</v>
      </c>
    </row>
    <row r="25" spans="1:7" ht="72.75" customHeight="1" x14ac:dyDescent="0.2">
      <c r="A25" s="9" t="s">
        <v>31</v>
      </c>
      <c r="B25" s="10" t="s">
        <v>16</v>
      </c>
      <c r="C25" s="11">
        <v>24230.400000000001</v>
      </c>
      <c r="D25" s="11">
        <v>0</v>
      </c>
      <c r="E25" s="11">
        <v>24230.400000000001</v>
      </c>
      <c r="F25" s="11">
        <v>0</v>
      </c>
      <c r="G25" s="11">
        <v>24230.400000000001</v>
      </c>
    </row>
    <row r="26" spans="1:7" ht="57.75" customHeight="1" x14ac:dyDescent="0.2">
      <c r="A26" s="7" t="s">
        <v>44</v>
      </c>
      <c r="B26" s="10" t="s">
        <v>45</v>
      </c>
      <c r="C26" s="11">
        <v>727577.59999999998</v>
      </c>
      <c r="D26" s="11">
        <v>0</v>
      </c>
      <c r="E26" s="11">
        <v>727577.59999999998</v>
      </c>
      <c r="F26" s="11">
        <v>0</v>
      </c>
      <c r="G26" s="11">
        <v>727577.59999999998</v>
      </c>
    </row>
    <row r="27" spans="1:7" ht="38.25" customHeight="1" x14ac:dyDescent="0.2">
      <c r="A27" s="7" t="s">
        <v>52</v>
      </c>
      <c r="B27" s="10" t="s">
        <v>58</v>
      </c>
      <c r="C27" s="11">
        <v>8000</v>
      </c>
      <c r="D27" s="11">
        <v>0</v>
      </c>
      <c r="E27" s="11">
        <v>8000</v>
      </c>
      <c r="F27" s="11">
        <v>0</v>
      </c>
      <c r="G27" s="11">
        <v>8000</v>
      </c>
    </row>
    <row r="28" spans="1:7" ht="42.75" customHeight="1" x14ac:dyDescent="0.2">
      <c r="A28" s="7" t="s">
        <v>24</v>
      </c>
      <c r="B28" s="10" t="s">
        <v>9</v>
      </c>
      <c r="C28" s="11">
        <v>31331.599999999999</v>
      </c>
      <c r="D28" s="11">
        <v>1810.1</v>
      </c>
      <c r="E28" s="11">
        <f>C28+D28</f>
        <v>33141.699999999997</v>
      </c>
      <c r="F28" s="11">
        <v>0</v>
      </c>
      <c r="G28" s="11">
        <f>E28+F28</f>
        <v>33141.699999999997</v>
      </c>
    </row>
    <row r="29" spans="1:7" ht="42" customHeight="1" x14ac:dyDescent="0.2">
      <c r="A29" s="9" t="s">
        <v>68</v>
      </c>
      <c r="B29" s="10" t="s">
        <v>71</v>
      </c>
      <c r="C29" s="11"/>
      <c r="D29" s="11"/>
      <c r="E29" s="11">
        <v>0</v>
      </c>
      <c r="F29" s="11">
        <v>14502.9</v>
      </c>
      <c r="G29" s="11">
        <f>E29+F29</f>
        <v>14502.9</v>
      </c>
    </row>
    <row r="30" spans="1:7" ht="42" customHeight="1" x14ac:dyDescent="0.2">
      <c r="A30" s="9" t="s">
        <v>32</v>
      </c>
      <c r="B30" s="10" t="s">
        <v>33</v>
      </c>
      <c r="C30" s="11">
        <v>7000</v>
      </c>
      <c r="D30" s="11">
        <v>0</v>
      </c>
      <c r="E30" s="11">
        <v>7000</v>
      </c>
      <c r="F30" s="11">
        <v>0</v>
      </c>
      <c r="G30" s="11">
        <v>7000</v>
      </c>
    </row>
    <row r="31" spans="1:7" ht="43.5" customHeight="1" x14ac:dyDescent="0.2">
      <c r="A31" s="9" t="s">
        <v>25</v>
      </c>
      <c r="B31" s="10" t="s">
        <v>11</v>
      </c>
      <c r="C31" s="11">
        <v>97354.3</v>
      </c>
      <c r="D31" s="11">
        <v>0</v>
      </c>
      <c r="E31" s="11">
        <v>97354.3</v>
      </c>
      <c r="F31" s="11">
        <v>0</v>
      </c>
      <c r="G31" s="11">
        <v>97354.3</v>
      </c>
    </row>
    <row r="32" spans="1:7" ht="43.5" customHeight="1" x14ac:dyDescent="0.2">
      <c r="A32" s="9" t="s">
        <v>46</v>
      </c>
      <c r="B32" s="10" t="s">
        <v>47</v>
      </c>
      <c r="C32" s="11">
        <v>3868.8</v>
      </c>
      <c r="D32" s="11">
        <v>0</v>
      </c>
      <c r="E32" s="11">
        <v>3868.8</v>
      </c>
      <c r="F32" s="11">
        <v>0</v>
      </c>
      <c r="G32" s="11">
        <v>3868.8</v>
      </c>
    </row>
    <row r="33" spans="1:7" ht="39.75" customHeight="1" x14ac:dyDescent="0.2">
      <c r="A33" s="9" t="s">
        <v>53</v>
      </c>
      <c r="B33" s="10" t="s">
        <v>59</v>
      </c>
      <c r="C33" s="11">
        <v>2215.6</v>
      </c>
      <c r="D33" s="11">
        <v>0</v>
      </c>
      <c r="E33" s="11">
        <v>2215.6</v>
      </c>
      <c r="F33" s="11">
        <v>0</v>
      </c>
      <c r="G33" s="11">
        <v>2215.6</v>
      </c>
    </row>
    <row r="34" spans="1:7" ht="49.5" customHeight="1" x14ac:dyDescent="0.2">
      <c r="A34" s="9" t="s">
        <v>34</v>
      </c>
      <c r="B34" s="10" t="s">
        <v>35</v>
      </c>
      <c r="C34" s="11">
        <v>422687.8</v>
      </c>
      <c r="D34" s="11">
        <v>0</v>
      </c>
      <c r="E34" s="11">
        <v>422687.8</v>
      </c>
      <c r="F34" s="11">
        <v>0</v>
      </c>
      <c r="G34" s="11">
        <v>422687.8</v>
      </c>
    </row>
    <row r="35" spans="1:7" ht="28.5" customHeight="1" x14ac:dyDescent="0.2">
      <c r="A35" s="9" t="s">
        <v>26</v>
      </c>
      <c r="B35" s="10" t="s">
        <v>1</v>
      </c>
      <c r="C35" s="11">
        <v>1690388</v>
      </c>
      <c r="D35" s="11">
        <v>76882.5</v>
      </c>
      <c r="E35" s="11">
        <f>C35+D35</f>
        <v>1767270.5</v>
      </c>
      <c r="F35" s="11">
        <v>-137310.9</v>
      </c>
      <c r="G35" s="11">
        <f>E35+F35</f>
        <v>1629959.6</v>
      </c>
    </row>
    <row r="36" spans="1:7" ht="32.25" customHeight="1" x14ac:dyDescent="0.2">
      <c r="A36" s="9" t="s">
        <v>27</v>
      </c>
      <c r="B36" s="10" t="s">
        <v>4</v>
      </c>
      <c r="C36" s="12">
        <f t="shared" ref="C36" si="0">C37+C39+C40+C41+C42+C43</f>
        <v>5739646</v>
      </c>
      <c r="D36" s="12">
        <f t="shared" ref="D36" si="1">D37+D39+D40+D41+D42+D43</f>
        <v>-30214.799999999999</v>
      </c>
      <c r="E36" s="12">
        <f>E37+E38+E39+E40+E41+E42+E43</f>
        <v>5709431.2000000002</v>
      </c>
      <c r="F36" s="12">
        <f>F37+F38+F39+F40+F41+F42+F43</f>
        <v>0</v>
      </c>
      <c r="G36" s="12">
        <f>G37+G38+G39+G40+G41+G42+G43</f>
        <v>5709431.2000000002</v>
      </c>
    </row>
    <row r="37" spans="1:7" ht="42" customHeight="1" x14ac:dyDescent="0.2">
      <c r="A37" s="9" t="s">
        <v>28</v>
      </c>
      <c r="B37" s="10" t="s">
        <v>0</v>
      </c>
      <c r="C37" s="11">
        <v>5511463</v>
      </c>
      <c r="D37" s="11">
        <v>-30214.799999999999</v>
      </c>
      <c r="E37" s="11">
        <f>C37+D37</f>
        <v>5481248.2000000002</v>
      </c>
      <c r="F37" s="11">
        <v>0</v>
      </c>
      <c r="G37" s="11">
        <f>E37+F37</f>
        <v>5481248.2000000002</v>
      </c>
    </row>
    <row r="38" spans="1:7" ht="120.75" customHeight="1" x14ac:dyDescent="0.2">
      <c r="A38" s="7" t="s">
        <v>69</v>
      </c>
      <c r="B38" s="10" t="s">
        <v>73</v>
      </c>
      <c r="C38" s="11"/>
      <c r="D38" s="11"/>
      <c r="E38" s="11">
        <v>0</v>
      </c>
      <c r="F38" s="11">
        <v>5702.7</v>
      </c>
      <c r="G38" s="11">
        <f>E38+F38</f>
        <v>5702.7</v>
      </c>
    </row>
    <row r="39" spans="1:7" ht="61.5" customHeight="1" x14ac:dyDescent="0.2">
      <c r="A39" s="7" t="s">
        <v>29</v>
      </c>
      <c r="B39" s="10" t="s">
        <v>14</v>
      </c>
      <c r="C39" s="11">
        <v>172.3</v>
      </c>
      <c r="D39" s="11">
        <v>0</v>
      </c>
      <c r="E39" s="11">
        <v>172.3</v>
      </c>
      <c r="F39" s="11">
        <v>0</v>
      </c>
      <c r="G39" s="11">
        <v>172.3</v>
      </c>
    </row>
    <row r="40" spans="1:7" ht="81" customHeight="1" x14ac:dyDescent="0.2">
      <c r="A40" s="9" t="s">
        <v>37</v>
      </c>
      <c r="B40" s="10" t="s">
        <v>41</v>
      </c>
      <c r="C40" s="11">
        <v>23921.8</v>
      </c>
      <c r="D40" s="11">
        <v>0</v>
      </c>
      <c r="E40" s="11">
        <v>23921.8</v>
      </c>
      <c r="F40" s="11">
        <v>0</v>
      </c>
      <c r="G40" s="11">
        <v>23921.8</v>
      </c>
    </row>
    <row r="41" spans="1:7" ht="102.75" customHeight="1" x14ac:dyDescent="0.2">
      <c r="A41" s="9" t="s">
        <v>42</v>
      </c>
      <c r="B41" s="10" t="s">
        <v>43</v>
      </c>
      <c r="C41" s="11">
        <v>163492</v>
      </c>
      <c r="D41" s="11">
        <v>0</v>
      </c>
      <c r="E41" s="11">
        <v>163492</v>
      </c>
      <c r="F41" s="11">
        <v>0</v>
      </c>
      <c r="G41" s="11">
        <v>163492</v>
      </c>
    </row>
    <row r="42" spans="1:7" ht="42" customHeight="1" x14ac:dyDescent="0.2">
      <c r="A42" s="9" t="s">
        <v>30</v>
      </c>
      <c r="B42" s="10" t="s">
        <v>15</v>
      </c>
      <c r="C42" s="11">
        <v>34894.199999999997</v>
      </c>
      <c r="D42" s="11">
        <v>0</v>
      </c>
      <c r="E42" s="11">
        <v>34894.199999999997</v>
      </c>
      <c r="F42" s="11">
        <v>0</v>
      </c>
      <c r="G42" s="11">
        <v>34894.199999999997</v>
      </c>
    </row>
    <row r="43" spans="1:7" ht="26.25" hidden="1" customHeight="1" x14ac:dyDescent="0.2">
      <c r="A43" s="9" t="s">
        <v>48</v>
      </c>
      <c r="B43" s="10" t="s">
        <v>49</v>
      </c>
      <c r="C43" s="11">
        <v>5702.7</v>
      </c>
      <c r="D43" s="11">
        <v>0</v>
      </c>
      <c r="E43" s="11">
        <v>5702.7</v>
      </c>
      <c r="F43" s="11">
        <v>-5702.7</v>
      </c>
      <c r="G43" s="11">
        <f>E43+F43</f>
        <v>0</v>
      </c>
    </row>
    <row r="44" spans="1:7" ht="27" customHeight="1" x14ac:dyDescent="0.2">
      <c r="A44" s="9" t="s">
        <v>54</v>
      </c>
      <c r="B44" s="13" t="s">
        <v>60</v>
      </c>
      <c r="C44" s="12">
        <f t="shared" ref="C44:G44" si="2">C45</f>
        <v>763.9</v>
      </c>
      <c r="D44" s="12">
        <f t="shared" si="2"/>
        <v>0</v>
      </c>
      <c r="E44" s="12">
        <f t="shared" si="2"/>
        <v>763.9</v>
      </c>
      <c r="F44" s="12">
        <f t="shared" si="2"/>
        <v>0</v>
      </c>
      <c r="G44" s="12">
        <f t="shared" si="2"/>
        <v>763.9</v>
      </c>
    </row>
    <row r="45" spans="1:7" ht="37.5" customHeight="1" x14ac:dyDescent="0.2">
      <c r="A45" s="9" t="s">
        <v>55</v>
      </c>
      <c r="B45" s="13" t="s">
        <v>61</v>
      </c>
      <c r="C45" s="11">
        <v>763.9</v>
      </c>
      <c r="D45" s="11">
        <v>0</v>
      </c>
      <c r="E45" s="11">
        <v>763.9</v>
      </c>
      <c r="F45" s="11">
        <v>0</v>
      </c>
      <c r="G45" s="11">
        <v>763.9</v>
      </c>
    </row>
    <row r="46" spans="1:7" ht="56.25" customHeight="1" x14ac:dyDescent="0.2">
      <c r="A46" s="9" t="s">
        <v>56</v>
      </c>
      <c r="B46" s="10" t="s">
        <v>62</v>
      </c>
      <c r="C46" s="11">
        <f>C47</f>
        <v>701.9</v>
      </c>
      <c r="D46" s="11">
        <f>D47</f>
        <v>0</v>
      </c>
      <c r="E46" s="11">
        <f>E47</f>
        <v>701.9</v>
      </c>
      <c r="F46" s="11">
        <f>F47</f>
        <v>0</v>
      </c>
      <c r="G46" s="11">
        <f>G47</f>
        <v>701.9</v>
      </c>
    </row>
    <row r="47" spans="1:7" ht="37.5" customHeight="1" x14ac:dyDescent="0.2">
      <c r="A47" s="9" t="s">
        <v>64</v>
      </c>
      <c r="B47" s="10" t="s">
        <v>63</v>
      </c>
      <c r="C47" s="11">
        <v>701.9</v>
      </c>
      <c r="D47" s="11">
        <v>0</v>
      </c>
      <c r="E47" s="11">
        <v>701.9</v>
      </c>
      <c r="F47" s="11">
        <v>0</v>
      </c>
      <c r="G47" s="11">
        <v>701.9</v>
      </c>
    </row>
    <row r="48" spans="1:7" ht="24" customHeight="1" x14ac:dyDescent="0.2">
      <c r="A48" s="9"/>
      <c r="B48" s="10" t="s">
        <v>7</v>
      </c>
      <c r="C48" s="12">
        <f>C15+C16</f>
        <v>18446847.300000001</v>
      </c>
      <c r="D48" s="12">
        <f>D15+D16</f>
        <v>-666639.19999999995</v>
      </c>
      <c r="E48" s="12">
        <f>E15+E16</f>
        <v>17780208.100000001</v>
      </c>
      <c r="F48" s="12">
        <f>F15+F16</f>
        <v>-19700</v>
      </c>
      <c r="G48" s="12">
        <f>G15+G16</f>
        <v>17760508.100000001</v>
      </c>
    </row>
    <row r="49" spans="1:2" x14ac:dyDescent="0.2">
      <c r="A49" s="14"/>
      <c r="B49" s="15"/>
    </row>
  </sheetData>
  <mergeCells count="9">
    <mergeCell ref="A12:G12"/>
    <mergeCell ref="B1:G1"/>
    <mergeCell ref="B2:G2"/>
    <mergeCell ref="B3:G3"/>
    <mergeCell ref="B4:G4"/>
    <mergeCell ref="B6:G6"/>
    <mergeCell ref="B7:G7"/>
    <mergeCell ref="B8:G8"/>
    <mergeCell ref="B9:G9"/>
  </mergeCells>
  <printOptions horizontalCentered="1"/>
  <pageMargins left="1.3779527559055118" right="0.39370078740157483" top="0.78740157480314965" bottom="0.78740157480314965" header="0.23622047244094491" footer="0.15748031496062992"/>
  <pageSetup paperSize="9" scale="65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Смирнова Елена Александровна</cp:lastModifiedBy>
  <cp:lastPrinted>2026-02-24T06:56:27Z</cp:lastPrinted>
  <dcterms:created xsi:type="dcterms:W3CDTF">1996-10-08T23:32:33Z</dcterms:created>
  <dcterms:modified xsi:type="dcterms:W3CDTF">2026-02-24T06:56:29Z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-1717656021</vt:i4>
  </property>
  <property fmtid="{D5CDD505-2E9C-101B-9397-08002B2CF9AE}" pid="4" name="_EmailSubject">
    <vt:lpwstr>Здравствуйте, решения переданы на подпись главе города.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1188320644</vt:i4>
  </property>
</Properties>
</file>